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1mer01\Desktop\AREA DE MERCADEO\CONSEJO BOGOTA\"/>
    </mc:Choice>
  </mc:AlternateContent>
  <xr:revisionPtr revIDLastSave="0" documentId="13_ncr:1_{849D2F11-877B-43E7-B4C8-F88C19B8B02E}" xr6:coauthVersionLast="44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oblacion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7" i="1" l="1"/>
  <c r="O7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P10" i="1"/>
  <c r="O10" i="1"/>
  <c r="P9" i="1"/>
  <c r="O9" i="1"/>
  <c r="O13" i="1" l="1"/>
  <c r="O12" i="1"/>
  <c r="P13" i="1"/>
  <c r="P12" i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<sst xmlns="http://schemas.openxmlformats.org/spreadsheetml/2006/main" count="26" uniqueCount="24">
  <si>
    <t>SUBRED INTEGRADA DE SERVICIOS DE SALUD SUR E.S.E</t>
  </si>
  <si>
    <t xml:space="preserve">PROMEDIO </t>
  </si>
  <si>
    <t>POBLACION ASIGNADA 2023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</si>
  <si>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</si>
  <si>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</si>
  <si>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</si>
  <si>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</si>
  <si>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</si>
  <si>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</si>
  <si>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</si>
  <si>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</si>
  <si>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</si>
  <si>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</si>
  <si>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</si>
  <si>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</si>
  <si>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</si>
  <si>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POBLACION ASIGNADA 2024</t>
  </si>
  <si>
    <t>POBLACION ASIGNADA 2025</t>
  </si>
  <si>
    <t xml:space="preserve">CAPITAL SALUD EPS  CONTRIBUTIVO </t>
  </si>
  <si>
    <t xml:space="preserve">POBLACION AFILIADA Y ASIGNADA  SUBRED SUR ESE / VIG 2023 - 2025 </t>
  </si>
  <si>
    <t xml:space="preserve">DETALLE VIGENCIA </t>
  </si>
  <si>
    <t xml:space="preserve">CAPITAL SALUD EPS  SUBSIDIADO </t>
  </si>
  <si>
    <t xml:space="preserve">CAPITAL SALUD EPS  </t>
  </si>
  <si>
    <t xml:space="preserve">Fuente: Base población afiliada activa mes / enviada por Capital Salud EPS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</si>
</sst>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3">
    <xf numFmtId="0" fontId="0" fillId="0" borderId="0" xfId="0"/>
    <xf numFmtId="164" fontId="0" fillId="0" borderId="0" xfId="1" applyNumberFormat="1" applyFont="1"/>
    <xf numFmtId="0" fontId="0" fillId="0" borderId="0" xfId="0" applyAlignment="1">
      <alignment vertical="center"/>
    </xf>
    <xf numFmtId="0" fontId="7" fillId="0" borderId="0" xfId="0" applyFont="1"/>
    <xf numFmtId="3" fontId="0" fillId="3" borderId="1" xfId="0" applyNumberFormat="1" applyFill="1" applyBorder="1" applyAlignment="1"/>
    <xf numFmtId="3" fontId="4" fillId="4" borderId="1" xfId="0" applyNumberFormat="1" applyFont="1" applyFill="1" applyBorder="1"/>
    <xf numFmtId="3" fontId="0" fillId="4" borderId="1" xfId="0" applyNumberFormat="1" applyFill="1" applyBorder="1"/>
    <xf numFmtId="3" fontId="4" fillId="3" borderId="1" xfId="0" applyNumberFormat="1" applyFont="1" applyFill="1" applyBorder="1" applyAlignment="1">
      <alignment horizontal="center"/>
    </xf>
    <xf numFmtId="0" fontId="1" fillId="5" borderId="2" xfId="0" applyFont="1" applyFill="1" applyBorder="1"/>
    <xf numFmtId="17" fontId="3" fillId="5" borderId="2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3" fontId="0" fillId="4" borderId="14" xfId="0" applyNumberFormat="1" applyFill="1" applyBorder="1"/>
    <xf numFmtId="3" fontId="0" fillId="3" borderId="14" xfId="0" applyNumberFormat="1" applyFill="1" applyBorder="1" applyAlignment="1"/>
    <xf numFmtId="3" fontId="4" fillId="3" borderId="16" xfId="0" applyNumberFormat="1" applyFont="1" applyFill="1" applyBorder="1" applyAlignment="1">
      <alignment horizontal="center"/>
    </xf>
    <xf numFmtId="3" fontId="0" fillId="3" borderId="16" xfId="0" applyNumberFormat="1" applyFill="1" applyBorder="1" applyAlignment="1"/>
    <xf numFmtId="3" fontId="0" fillId="3" borderId="17" xfId="0" applyNumberFormat="1" applyFill="1" applyBorder="1" applyAlignment="1"/>
    <xf numFmtId="0" fontId="8" fillId="2" borderId="20" xfId="0" applyFont="1" applyFill="1" applyBorder="1"/>
    <xf numFmtId="0" fontId="8" fillId="3" borderId="18" xfId="0" applyFont="1" applyFill="1" applyBorder="1"/>
    <xf numFmtId="0" fontId="8" fillId="4" borderId="11" xfId="0" applyFont="1" applyFill="1" applyBorder="1"/>
    <xf numFmtId="3" fontId="4" fillId="4" borderId="16" xfId="0" applyNumberFormat="1" applyFont="1" applyFill="1" applyBorder="1"/>
    <xf numFmtId="3" fontId="0" fillId="4" borderId="16" xfId="0" applyNumberFormat="1" applyFill="1" applyBorder="1"/>
    <xf numFmtId="3" fontId="0" fillId="4" borderId="17" xfId="0" applyNumberFormat="1" applyFill="1" applyBorder="1"/>
    <xf numFmtId="3" fontId="1" fillId="3" borderId="2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3" fontId="6" fillId="4" borderId="12" xfId="0" applyNumberFormat="1" applyFont="1" applyFill="1" applyBorder="1"/>
    <xf numFmtId="0" fontId="0" fillId="4" borderId="13" xfId="0" applyFont="1" applyFill="1" applyBorder="1"/>
    <xf numFmtId="0" fontId="0" fillId="4" borderId="15" xfId="0" applyFont="1" applyFill="1" applyBorder="1"/>
    <xf numFmtId="0" fontId="0" fillId="3" borderId="13" xfId="0" applyFont="1" applyFill="1" applyBorder="1"/>
    <xf numFmtId="0" fontId="0" fillId="3" borderId="15" xfId="0" applyFont="1" applyFill="1" applyBorder="1"/>
    <xf numFmtId="3" fontId="6" fillId="2" borderId="21" xfId="0" applyNumberFormat="1" applyFont="1" applyFill="1" applyBorder="1"/>
    <xf numFmtId="3" fontId="1" fillId="2" borderId="21" xfId="0" applyNumberFormat="1" applyFont="1" applyFill="1" applyBorder="1"/>
    <xf numFmtId="3" fontId="1" fillId="2" borderId="22" xfId="0" applyNumberFormat="1" applyFont="1" applyFill="1" applyBorder="1"/>
    <xf numFmtId="3" fontId="1" fillId="3" borderId="19" xfId="0" applyNumberFormat="1" applyFont="1" applyFill="1" applyBorder="1" applyAlignment="1">
      <alignment horizontal="right"/>
    </xf>
    <xf numFmtId="0" fontId="9" fillId="0" borderId="0" xfId="0" applyFont="1"/>
  </cellXfs>
  <cellStyles count="4">
    <cellStyle name="Millares" xfId="1" builtinId="3"/>
    <cellStyle name="Millares 2 2" xfId="3" xr:uid="{CC5BB8D9-DEB6-419E-9F13-6E7A9EFB5CC7}"/>
    <cellStyle name="Millares 2 2 4" xfId="2" xr:uid="{2639C42F-C935-4E9D-B676-64757E825EE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95250</xdr:rowOff>
    </xdr:from>
    <xdr:to>
      <xdr:col>1</xdr:col>
      <xdr:colOff>1866899</xdr:colOff>
      <xdr:row>3</xdr:row>
      <xdr:rowOff>57149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809749" cy="438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4"/>
  <sheetViews>
    <sheetView showGridLines="0" tabSelected="1" workbookViewId="0">
      <selection activeCell="N22" sqref="N22"/>
    </sheetView>
  </sheetViews>
  <sheetFormatPr baseColWidth="10" defaultRowHeight="15" x14ac:dyDescent="0.25"/>
  <cols>
    <col min="1" max="1" width="3.28515625" customWidth="1"/>
    <col min="2" max="2" width="42.5703125" customWidth="1"/>
    <col min="3" max="14" width="8.7109375" customWidth="1"/>
    <col min="15" max="15" width="10.7109375" customWidth="1"/>
    <col min="16" max="16" width="12.140625" customWidth="1"/>
  </cols>
  <sheetData>
    <row r="1" spans="2:18" ht="15.75" thickBot="1" x14ac:dyDescent="0.3"/>
    <row r="2" spans="2:18" ht="18.75" x14ac:dyDescent="0.3"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</row>
    <row r="3" spans="2:18" ht="18.75" x14ac:dyDescent="0.3">
      <c r="B3" s="14" t="s">
        <v>22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</row>
    <row r="4" spans="2:18" ht="15.75" thickBot="1" x14ac:dyDescent="0.3">
      <c r="B4" s="17" t="s">
        <v>19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</row>
    <row r="5" spans="2:18" x14ac:dyDescent="0.25">
      <c r="B5" s="8" t="s">
        <v>20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10" t="s">
        <v>3</v>
      </c>
      <c r="P5" s="10" t="s">
        <v>1</v>
      </c>
    </row>
    <row r="6" spans="2:18" ht="6" customHeight="1" thickBot="1" x14ac:dyDescent="0.3">
      <c r="P6" s="1"/>
    </row>
    <row r="7" spans="2:18" ht="16.5" thickBot="1" x14ac:dyDescent="0.3">
      <c r="B7" s="25" t="s">
        <v>2</v>
      </c>
      <c r="C7" s="38">
        <v>243739</v>
      </c>
      <c r="D7" s="38">
        <v>242655</v>
      </c>
      <c r="E7" s="38">
        <v>241715</v>
      </c>
      <c r="F7" s="38">
        <v>244611</v>
      </c>
      <c r="G7" s="38">
        <v>241557</v>
      </c>
      <c r="H7" s="38">
        <v>239505</v>
      </c>
      <c r="I7" s="38">
        <v>237955</v>
      </c>
      <c r="J7" s="38">
        <v>236962</v>
      </c>
      <c r="K7" s="38">
        <v>236896</v>
      </c>
      <c r="L7" s="38">
        <v>238116</v>
      </c>
      <c r="M7" s="38">
        <v>238304</v>
      </c>
      <c r="N7" s="38">
        <v>237797</v>
      </c>
      <c r="O7" s="39">
        <f>SUM(C7:N7)</f>
        <v>2879812</v>
      </c>
      <c r="P7" s="40">
        <f>AVERAGE(C7:N7)</f>
        <v>239984.33333333334</v>
      </c>
    </row>
    <row r="8" spans="2:18" ht="15.75" x14ac:dyDescent="0.25">
      <c r="B8" s="27" t="s">
        <v>16</v>
      </c>
      <c r="C8" s="33">
        <f>C10+C9</f>
        <v>237194</v>
      </c>
      <c r="D8" s="33">
        <f t="shared" ref="D8:P8" si="0">D10+D9</f>
        <v>225267</v>
      </c>
      <c r="E8" s="33">
        <f t="shared" si="0"/>
        <v>235833</v>
      </c>
      <c r="F8" s="33">
        <f t="shared" si="0"/>
        <v>235242</v>
      </c>
      <c r="G8" s="33">
        <f t="shared" si="0"/>
        <v>234769</v>
      </c>
      <c r="H8" s="33">
        <f t="shared" si="0"/>
        <v>233409</v>
      </c>
      <c r="I8" s="33">
        <f t="shared" si="0"/>
        <v>232541</v>
      </c>
      <c r="J8" s="33">
        <f t="shared" si="0"/>
        <v>232955</v>
      </c>
      <c r="K8" s="33">
        <f t="shared" si="0"/>
        <v>218371</v>
      </c>
      <c r="L8" s="33">
        <f t="shared" si="0"/>
        <v>218513</v>
      </c>
      <c r="M8" s="33">
        <f t="shared" si="0"/>
        <v>218294</v>
      </c>
      <c r="N8" s="33">
        <f t="shared" si="0"/>
        <v>217438</v>
      </c>
      <c r="O8" s="33">
        <f t="shared" si="0"/>
        <v>2739826</v>
      </c>
      <c r="P8" s="33">
        <f t="shared" si="0"/>
        <v>228318.83333333334</v>
      </c>
    </row>
    <row r="9" spans="2:18" x14ac:dyDescent="0.25">
      <c r="B9" s="34" t="s">
        <v>18</v>
      </c>
      <c r="C9" s="5">
        <v>14191</v>
      </c>
      <c r="D9" s="5">
        <v>14070</v>
      </c>
      <c r="E9" s="5">
        <v>14243</v>
      </c>
      <c r="F9" s="5">
        <v>15190</v>
      </c>
      <c r="G9" s="5">
        <v>14402</v>
      </c>
      <c r="H9" s="5">
        <v>14830</v>
      </c>
      <c r="I9" s="5">
        <v>13988</v>
      </c>
      <c r="J9" s="5">
        <v>15184</v>
      </c>
      <c r="K9" s="5">
        <v>14814</v>
      </c>
      <c r="L9" s="5">
        <v>14889</v>
      </c>
      <c r="M9" s="5">
        <v>14293</v>
      </c>
      <c r="N9" s="5">
        <v>14141</v>
      </c>
      <c r="O9" s="6">
        <f>SUM(C9:N9)</f>
        <v>174235</v>
      </c>
      <c r="P9" s="20">
        <f>AVERAGE(C9:N9)</f>
        <v>14519.583333333334</v>
      </c>
    </row>
    <row r="10" spans="2:18" ht="15.75" thickBot="1" x14ac:dyDescent="0.3">
      <c r="B10" s="35" t="s">
        <v>21</v>
      </c>
      <c r="C10" s="28">
        <v>223003</v>
      </c>
      <c r="D10" s="28">
        <v>211197</v>
      </c>
      <c r="E10" s="28">
        <v>221590</v>
      </c>
      <c r="F10" s="28">
        <v>220052</v>
      </c>
      <c r="G10" s="28">
        <v>220367</v>
      </c>
      <c r="H10" s="28">
        <v>218579</v>
      </c>
      <c r="I10" s="28">
        <v>218553</v>
      </c>
      <c r="J10" s="28">
        <v>217771</v>
      </c>
      <c r="K10" s="28">
        <v>203557</v>
      </c>
      <c r="L10" s="28">
        <v>203624</v>
      </c>
      <c r="M10" s="28">
        <v>204001</v>
      </c>
      <c r="N10" s="28">
        <v>203297</v>
      </c>
      <c r="O10" s="29">
        <f>SUM(C10:N10)</f>
        <v>2565591</v>
      </c>
      <c r="P10" s="30">
        <f>AVERAGE(C10:N10)</f>
        <v>213799.25</v>
      </c>
    </row>
    <row r="11" spans="2:18" ht="15.75" x14ac:dyDescent="0.25">
      <c r="B11" s="26" t="s">
        <v>17</v>
      </c>
      <c r="C11" s="32">
        <f>C13+C12</f>
        <v>218590</v>
      </c>
      <c r="D11" s="32">
        <f t="shared" ref="D11:N11" si="1">D13+D12</f>
        <v>217536</v>
      </c>
      <c r="E11" s="32">
        <f t="shared" si="1"/>
        <v>216734</v>
      </c>
      <c r="F11" s="32">
        <f t="shared" si="1"/>
        <v>219037</v>
      </c>
      <c r="G11" s="32">
        <f t="shared" si="1"/>
        <v>218840</v>
      </c>
      <c r="H11" s="32">
        <f t="shared" si="1"/>
        <v>218907</v>
      </c>
      <c r="I11" s="32">
        <f t="shared" si="1"/>
        <v>216829</v>
      </c>
      <c r="J11" s="32">
        <f t="shared" si="1"/>
        <v>221340</v>
      </c>
      <c r="K11" s="32">
        <f t="shared" si="1"/>
        <v>219223</v>
      </c>
      <c r="L11" s="32">
        <f t="shared" si="1"/>
        <v>223001</v>
      </c>
      <c r="M11" s="32">
        <f t="shared" si="1"/>
        <v>0</v>
      </c>
      <c r="N11" s="32">
        <f t="shared" si="1"/>
        <v>0</v>
      </c>
      <c r="O11" s="31">
        <f>SUM(C11:N11)</f>
        <v>2190037</v>
      </c>
      <c r="P11" s="41">
        <f>AVERAGE(C11:L11)</f>
        <v>219003.7</v>
      </c>
      <c r="R11" s="3"/>
    </row>
    <row r="12" spans="2:18" x14ac:dyDescent="0.25">
      <c r="B12" s="36" t="s">
        <v>18</v>
      </c>
      <c r="C12" s="7">
        <f>14545</f>
        <v>14545</v>
      </c>
      <c r="D12" s="7">
        <f>13491</f>
        <v>13491</v>
      </c>
      <c r="E12" s="7">
        <f>12374</f>
        <v>12374</v>
      </c>
      <c r="F12" s="7">
        <f>14773</f>
        <v>14773</v>
      </c>
      <c r="G12" s="7">
        <f>15328</f>
        <v>15328</v>
      </c>
      <c r="H12" s="7">
        <v>15007</v>
      </c>
      <c r="I12" s="7">
        <v>12949</v>
      </c>
      <c r="J12" s="7">
        <v>15125</v>
      </c>
      <c r="K12" s="7">
        <v>14190</v>
      </c>
      <c r="L12" s="7">
        <v>15689</v>
      </c>
      <c r="M12" s="7"/>
      <c r="N12" s="7"/>
      <c r="O12" s="4">
        <f>SUM(C12:L12)</f>
        <v>143471</v>
      </c>
      <c r="P12" s="21">
        <f>AVERAGE(C12:L12)</f>
        <v>14347.1</v>
      </c>
      <c r="R12" s="2"/>
    </row>
    <row r="13" spans="2:18" ht="15.75" thickBot="1" x14ac:dyDescent="0.3">
      <c r="B13" s="37" t="s">
        <v>21</v>
      </c>
      <c r="C13" s="22">
        <v>204045</v>
      </c>
      <c r="D13" s="22">
        <v>204045</v>
      </c>
      <c r="E13" s="22">
        <v>204360</v>
      </c>
      <c r="F13" s="22">
        <v>204264</v>
      </c>
      <c r="G13" s="22">
        <v>203512</v>
      </c>
      <c r="H13" s="22">
        <v>203900</v>
      </c>
      <c r="I13" s="22">
        <v>203880</v>
      </c>
      <c r="J13" s="22">
        <v>206215</v>
      </c>
      <c r="K13" s="22">
        <v>205033</v>
      </c>
      <c r="L13" s="22">
        <v>207312</v>
      </c>
      <c r="M13" s="22"/>
      <c r="N13" s="22"/>
      <c r="O13" s="23">
        <f>SUM(C13:L13)</f>
        <v>2046566</v>
      </c>
      <c r="P13" s="24">
        <f>AVERAGE(C13:L13)</f>
        <v>204656.6</v>
      </c>
    </row>
    <row r="14" spans="2:18" x14ac:dyDescent="0.25">
      <c r="B14" s="42" t="s">
        <v>23</v>
      </c>
    </row>
  </sheetData>
  <mergeCells count="3">
    <mergeCell ref="B2:P2"/>
    <mergeCell ref="B4:P4"/>
    <mergeCell ref="B3:P3"/>
  </mergeCells>
  <pageMargins left="0.51181102362204722" right="0.11811023622047245" top="0.74803149606299213" bottom="0" header="0.31496062992125984" footer="0.31496062992125984"/>
  <pageSetup paperSize="9" scale="90" orientation="landscape" r:id="rId1"/>
  <ignoredErrors>
    <ignoredError sqref="O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AD1MER02</dc:creator>
  <cp:lastModifiedBy>AD1MER01</cp:lastModifiedBy>
  <cp:lastPrinted>2024-01-23T14:06:11Z</cp:lastPrinted>
  <dcterms:created xsi:type="dcterms:W3CDTF">2021-05-07T15:27:11Z</dcterms:created>
  <dcterms:modified xsi:type="dcterms:W3CDTF">2025-11-11T20:01:21Z</dcterms:modified>
</cp:coreProperties>
</file>